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15300" windowHeight="9528"/>
  </bookViews>
  <sheets>
    <sheet name="LOI reruns" sheetId="1" r:id="rId1"/>
    <sheet name="Sheet3" sheetId="3" r:id="rId2"/>
  </sheets>
  <calcPr calcId="145621" concurrentCalc="0"/>
</workbook>
</file>

<file path=xl/calcChain.xml><?xml version="1.0" encoding="utf-8"?>
<calcChain xmlns="http://schemas.openxmlformats.org/spreadsheetml/2006/main">
  <c r="L31" i="1" l="1"/>
  <c r="L34" i="1"/>
  <c r="K31" i="1"/>
  <c r="K34" i="1"/>
  <c r="J31" i="1"/>
  <c r="J34" i="1"/>
  <c r="I31" i="1"/>
  <c r="I34" i="1"/>
  <c r="H31" i="1"/>
  <c r="H34" i="1"/>
  <c r="G31" i="1"/>
  <c r="G34" i="1"/>
  <c r="F31" i="1"/>
  <c r="F34" i="1"/>
  <c r="E31" i="1"/>
  <c r="E34" i="1"/>
  <c r="D31" i="1"/>
  <c r="D34" i="1"/>
  <c r="C31" i="1"/>
  <c r="C34" i="1"/>
  <c r="L13" i="1"/>
  <c r="L16" i="1"/>
  <c r="K13" i="1"/>
  <c r="K16" i="1"/>
  <c r="J13" i="1"/>
  <c r="J16" i="1"/>
  <c r="I13" i="1"/>
  <c r="I16" i="1"/>
  <c r="H13" i="1"/>
  <c r="H16" i="1"/>
  <c r="G13" i="1"/>
  <c r="G16" i="1"/>
  <c r="F13" i="1"/>
  <c r="F16" i="1"/>
  <c r="E13" i="1"/>
  <c r="E16" i="1"/>
  <c r="D13" i="1"/>
  <c r="D16" i="1"/>
  <c r="C13" i="1"/>
  <c r="C16" i="1"/>
</calcChain>
</file>

<file path=xl/sharedStrings.xml><?xml version="1.0" encoding="utf-8"?>
<sst xmlns="http://schemas.openxmlformats.org/spreadsheetml/2006/main" count="68" uniqueCount="27">
  <si>
    <t>Element</t>
  </si>
  <si>
    <t>Dimension</t>
  </si>
  <si>
    <t>TH10 1120</t>
  </si>
  <si>
    <t>TH10 1240</t>
  </si>
  <si>
    <t>TH10 1760</t>
  </si>
  <si>
    <t>TH10 2332</t>
  </si>
  <si>
    <t>TH12 1080</t>
  </si>
  <si>
    <t>TH12 1200</t>
  </si>
  <si>
    <t>TH12 1260</t>
  </si>
  <si>
    <t>TH12 1300</t>
  </si>
  <si>
    <t>TH12 1320</t>
  </si>
  <si>
    <t>TH9 1600</t>
  </si>
  <si>
    <t>Na2O</t>
  </si>
  <si>
    <t>%</t>
  </si>
  <si>
    <t>MgO</t>
  </si>
  <si>
    <t>Al2O3</t>
  </si>
  <si>
    <t>SiO2</t>
  </si>
  <si>
    <t>P2O5</t>
  </si>
  <si>
    <t>K2O</t>
  </si>
  <si>
    <t>CaO</t>
  </si>
  <si>
    <t>TiO2</t>
  </si>
  <si>
    <t>MnO</t>
  </si>
  <si>
    <t>Fe2O3</t>
  </si>
  <si>
    <t>LOI</t>
  </si>
  <si>
    <t>Kates anaylsis</t>
  </si>
  <si>
    <t>Reruns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</si>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</sst>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2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C27" sqref="C27"/>
    </sheetView>
  </sheetViews>
  <sheetFormatPr defaultRowHeight="14.4" x14ac:dyDescent="0.3"/>
  <cols>
    <col min="3" max="12" width="10.88671875" customWidth="1"/>
  </cols>
  <sheetData>
    <row r="1" spans="1:12" x14ac:dyDescent="0.3">
      <c r="A1" t="s">
        <v>25</v>
      </c>
    </row>
    <row r="2" spans="1:12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3">
      <c r="A3" t="s">
        <v>12</v>
      </c>
      <c r="B3" t="s">
        <v>13</v>
      </c>
      <c r="C3" s="1">
        <v>2.9710000000000001</v>
      </c>
      <c r="D3" s="1">
        <v>2.6789999999999998</v>
      </c>
      <c r="E3" s="1">
        <v>1.1459999999999999</v>
      </c>
      <c r="F3" s="1">
        <v>2.544</v>
      </c>
      <c r="G3" s="1">
        <v>4.1820000000000004</v>
      </c>
      <c r="H3" s="1">
        <v>2.0310000000000001</v>
      </c>
      <c r="I3" s="1">
        <v>2.8140000000000001</v>
      </c>
      <c r="J3" s="1">
        <v>2.282</v>
      </c>
      <c r="K3" s="1">
        <v>2.1019999999999999</v>
      </c>
      <c r="L3" s="1">
        <v>2.5339999999999998</v>
      </c>
    </row>
    <row r="4" spans="1:12" x14ac:dyDescent="0.3">
      <c r="A4" t="s">
        <v>14</v>
      </c>
      <c r="B4" t="s">
        <v>13</v>
      </c>
      <c r="C4" s="1">
        <v>0.86099999999999999</v>
      </c>
      <c r="D4" s="1">
        <v>2.2229999999999999</v>
      </c>
      <c r="E4" s="1">
        <v>2.1539999999999999</v>
      </c>
      <c r="F4" s="1">
        <v>2.1080000000000001</v>
      </c>
      <c r="G4" s="1">
        <v>0.31900000000000001</v>
      </c>
      <c r="H4" s="1">
        <v>0.40250000000000002</v>
      </c>
      <c r="I4" s="1">
        <v>0.33989999999999998</v>
      </c>
      <c r="J4" s="1">
        <v>0.49669999999999997</v>
      </c>
      <c r="K4" s="1">
        <v>0.46850000000000003</v>
      </c>
      <c r="L4" s="1">
        <v>0.2409</v>
      </c>
    </row>
    <row r="5" spans="1:12" x14ac:dyDescent="0.3">
      <c r="A5" t="s">
        <v>15</v>
      </c>
      <c r="B5" t="s">
        <v>13</v>
      </c>
      <c r="C5" s="1">
        <v>13.21</v>
      </c>
      <c r="D5" s="1">
        <v>15.93</v>
      </c>
      <c r="E5" s="1">
        <v>16.87</v>
      </c>
      <c r="F5" s="1">
        <v>16.53</v>
      </c>
      <c r="G5" s="1">
        <v>12.5</v>
      </c>
      <c r="H5" s="1">
        <v>11.71</v>
      </c>
      <c r="I5" s="1">
        <v>12.16</v>
      </c>
      <c r="J5" s="1">
        <v>12.76</v>
      </c>
      <c r="K5" s="1">
        <v>12.79</v>
      </c>
      <c r="L5" s="1">
        <v>10.66</v>
      </c>
    </row>
    <row r="6" spans="1:12" x14ac:dyDescent="0.3">
      <c r="A6" t="s">
        <v>16</v>
      </c>
      <c r="B6" t="s">
        <v>13</v>
      </c>
      <c r="C6" s="1">
        <v>72.38</v>
      </c>
      <c r="D6" s="1">
        <v>62.51</v>
      </c>
      <c r="E6" s="1">
        <v>57.44</v>
      </c>
      <c r="F6" s="1">
        <v>58.94</v>
      </c>
      <c r="G6" s="1">
        <v>75.39</v>
      </c>
      <c r="H6" s="1">
        <v>67.53</v>
      </c>
      <c r="I6" s="1">
        <v>74.33</v>
      </c>
      <c r="J6" s="1">
        <v>72.599999999999994</v>
      </c>
      <c r="K6" s="1">
        <v>72.819999999999993</v>
      </c>
      <c r="L6" s="1">
        <v>68.319999999999993</v>
      </c>
    </row>
    <row r="7" spans="1:12" x14ac:dyDescent="0.3">
      <c r="A7" t="s">
        <v>17</v>
      </c>
      <c r="B7" t="s">
        <v>13</v>
      </c>
      <c r="C7" s="1">
        <v>9.7900000000000001E-2</v>
      </c>
      <c r="D7" s="1">
        <v>0.125</v>
      </c>
      <c r="E7" s="1">
        <v>0.1263</v>
      </c>
      <c r="F7" s="1">
        <v>0.1104</v>
      </c>
      <c r="G7" s="1">
        <v>3.3099999999999997E-2</v>
      </c>
      <c r="H7" s="1">
        <v>4.8300000000000003E-2</v>
      </c>
      <c r="I7" s="1">
        <v>4.41E-2</v>
      </c>
      <c r="J7" s="1">
        <v>3.7999999999999999E-2</v>
      </c>
      <c r="K7" s="1">
        <v>6.5600000000000006E-2</v>
      </c>
      <c r="L7" s="1">
        <v>2.8299999999999999E-2</v>
      </c>
    </row>
    <row r="8" spans="1:12" x14ac:dyDescent="0.3">
      <c r="A8" t="s">
        <v>18</v>
      </c>
      <c r="B8" t="s">
        <v>13</v>
      </c>
      <c r="C8" s="1">
        <v>2.1080000000000001</v>
      </c>
      <c r="D8" s="1">
        <v>1.232</v>
      </c>
      <c r="E8" s="1">
        <v>2.5369999999999999</v>
      </c>
      <c r="F8" s="1">
        <v>1.4530000000000001</v>
      </c>
      <c r="G8" s="1">
        <v>3.8109999999999999</v>
      </c>
      <c r="H8" s="1">
        <v>2.5550000000000002</v>
      </c>
      <c r="I8" s="1">
        <v>3.633</v>
      </c>
      <c r="J8" s="1">
        <v>3.5950000000000002</v>
      </c>
      <c r="K8" s="1">
        <v>3.1240000000000001</v>
      </c>
      <c r="L8" s="1">
        <v>2.3109999999999999</v>
      </c>
    </row>
    <row r="9" spans="1:12" x14ac:dyDescent="0.3">
      <c r="A9" t="s">
        <v>19</v>
      </c>
      <c r="B9" t="s">
        <v>13</v>
      </c>
      <c r="C9" s="1">
        <v>2.1539999999999999</v>
      </c>
      <c r="D9" s="1">
        <v>5.82</v>
      </c>
      <c r="E9" s="1">
        <v>8.8460000000000001</v>
      </c>
      <c r="F9" s="1">
        <v>6.7590000000000003</v>
      </c>
      <c r="G9" s="1">
        <v>0.93659999999999999</v>
      </c>
      <c r="H9" s="1">
        <v>2.7450000000000001</v>
      </c>
      <c r="I9" s="1">
        <v>1.546</v>
      </c>
      <c r="J9" s="1">
        <v>3.875</v>
      </c>
      <c r="K9" s="1">
        <v>2.718</v>
      </c>
      <c r="L9" s="1">
        <v>1.6779999999999999</v>
      </c>
    </row>
    <row r="10" spans="1:12" x14ac:dyDescent="0.3">
      <c r="A10" t="s">
        <v>20</v>
      </c>
      <c r="B10" t="s">
        <v>13</v>
      </c>
      <c r="C10" s="1">
        <v>0.51649999999999996</v>
      </c>
      <c r="D10" s="1">
        <v>0.58650000000000002</v>
      </c>
      <c r="E10" s="1">
        <v>0.61080000000000001</v>
      </c>
      <c r="F10" s="1">
        <v>0.57069999999999999</v>
      </c>
      <c r="G10" s="1">
        <v>0.20080000000000001</v>
      </c>
      <c r="H10" s="1">
        <v>0.20119999999999999</v>
      </c>
      <c r="I10" s="1">
        <v>0.20730000000000001</v>
      </c>
      <c r="J10" s="1">
        <v>0.19239999999999999</v>
      </c>
      <c r="K10" s="1">
        <v>0.27060000000000001</v>
      </c>
      <c r="L10" s="1">
        <v>0.2114</v>
      </c>
    </row>
    <row r="11" spans="1:12" x14ac:dyDescent="0.3">
      <c r="A11" t="s">
        <v>21</v>
      </c>
      <c r="B11" t="s">
        <v>13</v>
      </c>
      <c r="C11" s="1">
        <v>7.7729999999999994E-2</v>
      </c>
      <c r="D11" s="1">
        <v>8.0780000000000005E-2</v>
      </c>
      <c r="E11" s="1">
        <v>0.1583</v>
      </c>
      <c r="F11" s="1">
        <v>0.12909999999999999</v>
      </c>
      <c r="G11" s="1">
        <v>2.9729999999999999E-2</v>
      </c>
      <c r="H11" s="1">
        <v>4.1669999999999999E-2</v>
      </c>
      <c r="I11" s="1">
        <v>4.7460000000000002E-2</v>
      </c>
      <c r="J11" s="1">
        <v>5.3310000000000003E-2</v>
      </c>
      <c r="K11" s="1">
        <v>5.6009999999999997E-2</v>
      </c>
      <c r="L11" s="1">
        <v>4.3880000000000002E-2</v>
      </c>
    </row>
    <row r="12" spans="1:12" x14ac:dyDescent="0.3">
      <c r="A12" t="s">
        <v>22</v>
      </c>
      <c r="B12" t="s">
        <v>13</v>
      </c>
      <c r="C12" s="1">
        <v>2.6989999999999998</v>
      </c>
      <c r="D12" s="1">
        <v>5.5030000000000001</v>
      </c>
      <c r="E12" s="1">
        <v>7.609</v>
      </c>
      <c r="F12" s="1">
        <v>6.8479999999999999</v>
      </c>
      <c r="G12" s="1">
        <v>1.111</v>
      </c>
      <c r="H12" s="1">
        <v>1.4930000000000001</v>
      </c>
      <c r="I12" s="1">
        <v>1.6919999999999999</v>
      </c>
      <c r="J12" s="1">
        <v>1.8420000000000001</v>
      </c>
      <c r="K12" s="1">
        <v>2.133</v>
      </c>
      <c r="L12" s="1">
        <v>1.429</v>
      </c>
    </row>
    <row r="13" spans="1:12" x14ac:dyDescent="0.3">
      <c r="C13" s="1">
        <f>SUM(C3:C12)</f>
        <v>97.075129999999987</v>
      </c>
      <c r="D13" s="1">
        <f t="shared" ref="D13:L13" si="0">SUM(D3:D12)</f>
        <v>96.689280000000011</v>
      </c>
      <c r="E13" s="1">
        <f t="shared" si="0"/>
        <v>97.497399999999999</v>
      </c>
      <c r="F13" s="1">
        <f t="shared" si="0"/>
        <v>95.992199999999997</v>
      </c>
      <c r="G13" s="1">
        <f t="shared" si="0"/>
        <v>98.513230000000021</v>
      </c>
      <c r="H13" s="1">
        <f t="shared" si="0"/>
        <v>88.757670000000005</v>
      </c>
      <c r="I13" s="1">
        <f t="shared" si="0"/>
        <v>96.813760000000002</v>
      </c>
      <c r="J13" s="1">
        <f t="shared" si="0"/>
        <v>97.734409999999997</v>
      </c>
      <c r="K13" s="1">
        <f t="shared" si="0"/>
        <v>96.547709999999995</v>
      </c>
      <c r="L13" s="1">
        <f t="shared" si="0"/>
        <v>87.456479999999999</v>
      </c>
    </row>
    <row r="14" spans="1:12" x14ac:dyDescent="0.3"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2" t="s">
        <v>23</v>
      </c>
      <c r="C15" s="1">
        <v>1.32</v>
      </c>
      <c r="D15" s="1">
        <v>1.96</v>
      </c>
      <c r="E15" s="1">
        <v>2.2200000000000002</v>
      </c>
      <c r="F15" s="1">
        <v>1.95</v>
      </c>
      <c r="G15" s="1">
        <v>1.27</v>
      </c>
      <c r="H15" s="1">
        <v>2.59</v>
      </c>
      <c r="I15" s="1">
        <v>1.43</v>
      </c>
      <c r="J15" s="1">
        <v>1.28</v>
      </c>
      <c r="K15" s="1">
        <v>2.11</v>
      </c>
      <c r="L15" s="1">
        <v>1.2</v>
      </c>
    </row>
    <row r="16" spans="1:12" x14ac:dyDescent="0.3">
      <c r="A16" t="s">
        <v>26</v>
      </c>
      <c r="C16" s="3">
        <f t="shared" ref="C16:L16" si="1">C13+C15</f>
        <v>98.39512999999998</v>
      </c>
      <c r="D16" s="3">
        <f t="shared" si="1"/>
        <v>98.649280000000005</v>
      </c>
      <c r="E16" s="3">
        <f t="shared" si="1"/>
        <v>99.717399999999998</v>
      </c>
      <c r="F16" s="3">
        <f t="shared" si="1"/>
        <v>97.9422</v>
      </c>
      <c r="G16" s="3">
        <f t="shared" si="1"/>
        <v>99.783230000000017</v>
      </c>
      <c r="H16" s="3">
        <f t="shared" si="1"/>
        <v>91.347670000000008</v>
      </c>
      <c r="I16" s="3">
        <f t="shared" si="1"/>
        <v>98.243760000000009</v>
      </c>
      <c r="J16" s="3">
        <f t="shared" si="1"/>
        <v>99.014409999999998</v>
      </c>
      <c r="K16" s="3">
        <f t="shared" si="1"/>
        <v>98.657709999999994</v>
      </c>
      <c r="L16" s="3">
        <f t="shared" si="1"/>
        <v>88.656480000000002</v>
      </c>
    </row>
    <row r="19" spans="1:12" x14ac:dyDescent="0.3">
      <c r="A19" t="s">
        <v>24</v>
      </c>
    </row>
    <row r="20" spans="1:12" x14ac:dyDescent="0.3"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</row>
    <row r="21" spans="1:12" x14ac:dyDescent="0.3">
      <c r="A21" t="s">
        <v>12</v>
      </c>
      <c r="B21" t="s">
        <v>13</v>
      </c>
      <c r="C21" s="1">
        <v>2.96</v>
      </c>
      <c r="D21" s="1">
        <v>2.835</v>
      </c>
      <c r="E21" s="1">
        <v>1.137</v>
      </c>
      <c r="F21" s="1">
        <v>1.3360000000000001</v>
      </c>
      <c r="G21" s="1">
        <v>4.0110000000000001</v>
      </c>
      <c r="H21" s="1">
        <v>2.7320000000000002</v>
      </c>
      <c r="I21" s="1">
        <v>3.3340000000000001</v>
      </c>
      <c r="J21" s="1">
        <v>3.0590000000000002</v>
      </c>
      <c r="K21" s="1">
        <v>2.113</v>
      </c>
      <c r="L21" s="1">
        <v>3.3769999999999998</v>
      </c>
    </row>
    <row r="22" spans="1:12" x14ac:dyDescent="0.3">
      <c r="A22" t="s">
        <v>14</v>
      </c>
      <c r="B22" t="s">
        <v>13</v>
      </c>
      <c r="C22" s="1">
        <v>0.86399999999999999</v>
      </c>
      <c r="D22" s="1">
        <v>2.266</v>
      </c>
      <c r="E22" s="1">
        <v>2.1360000000000001</v>
      </c>
      <c r="F22" s="1">
        <v>0.98</v>
      </c>
      <c r="G22" s="1">
        <v>0.3654</v>
      </c>
      <c r="H22" s="1">
        <v>0.44819999999999999</v>
      </c>
      <c r="I22" s="1">
        <v>0.3785</v>
      </c>
      <c r="J22" s="1">
        <v>0.54720000000000002</v>
      </c>
      <c r="K22" s="1">
        <v>0.5081</v>
      </c>
      <c r="L22" s="1">
        <v>0.34200000000000003</v>
      </c>
    </row>
    <row r="23" spans="1:12" x14ac:dyDescent="0.3">
      <c r="A23" t="s">
        <v>15</v>
      </c>
      <c r="B23" t="s">
        <v>13</v>
      </c>
      <c r="C23" s="1">
        <v>13.46</v>
      </c>
      <c r="D23" s="1">
        <v>16.170000000000002</v>
      </c>
      <c r="E23" s="1">
        <v>16.21</v>
      </c>
      <c r="F23" s="1">
        <v>16.73</v>
      </c>
      <c r="G23" s="1">
        <v>12.74</v>
      </c>
      <c r="H23" s="1">
        <v>13.16</v>
      </c>
      <c r="I23" s="1">
        <v>12.46</v>
      </c>
      <c r="J23" s="1">
        <v>13.01</v>
      </c>
      <c r="K23" s="1">
        <v>13.14</v>
      </c>
      <c r="L23" s="1">
        <v>11.96</v>
      </c>
    </row>
    <row r="24" spans="1:12" x14ac:dyDescent="0.3">
      <c r="A24" t="s">
        <v>16</v>
      </c>
      <c r="B24" t="s">
        <v>13</v>
      </c>
      <c r="C24" s="1">
        <v>76.286063999999996</v>
      </c>
      <c r="D24" s="1">
        <v>65.426723049528462</v>
      </c>
      <c r="E24" s="1">
        <v>56.007231000000004</v>
      </c>
      <c r="F24" s="1">
        <v>61.030096453624992</v>
      </c>
      <c r="G24" s="1">
        <v>79.116378461319925</v>
      </c>
      <c r="H24" s="1">
        <v>77.394674888586536</v>
      </c>
      <c r="I24" s="1">
        <v>78.163292554985361</v>
      </c>
      <c r="J24" s="1">
        <v>76.144390151244437</v>
      </c>
      <c r="K24" s="1">
        <v>77.158965470890905</v>
      </c>
      <c r="L24" s="1">
        <v>80.430595628555665</v>
      </c>
    </row>
    <row r="25" spans="1:12" x14ac:dyDescent="0.3">
      <c r="A25" t="s">
        <v>17</v>
      </c>
      <c r="B25" t="s">
        <v>13</v>
      </c>
      <c r="C25" s="1">
        <v>9.0899999999999995E-2</v>
      </c>
      <c r="D25" s="1">
        <v>0.1172</v>
      </c>
      <c r="E25" s="1">
        <v>0.1114</v>
      </c>
      <c r="F25" s="1">
        <v>0.1077</v>
      </c>
      <c r="G25" s="1">
        <v>4.9399999999999999E-2</v>
      </c>
      <c r="H25" s="1">
        <v>6.59E-2</v>
      </c>
      <c r="I25" s="1">
        <v>5.4199999999999998E-2</v>
      </c>
      <c r="J25" s="1">
        <v>5.0500000000000003E-2</v>
      </c>
      <c r="K25" s="1">
        <v>4.5999999999999999E-2</v>
      </c>
      <c r="L25" s="1">
        <v>1.7299999999999999E-2</v>
      </c>
    </row>
    <row r="26" spans="1:12" x14ac:dyDescent="0.3">
      <c r="A26" t="s">
        <v>18</v>
      </c>
      <c r="B26" t="s">
        <v>13</v>
      </c>
      <c r="C26" s="1">
        <v>2.1</v>
      </c>
      <c r="D26" s="1">
        <v>1.218</v>
      </c>
      <c r="E26" s="1">
        <v>2.306</v>
      </c>
      <c r="F26" s="1">
        <v>1.4359999999999999</v>
      </c>
      <c r="G26" s="1">
        <v>3.734</v>
      </c>
      <c r="H26" s="1">
        <v>2.8130000000000002</v>
      </c>
      <c r="I26" s="1">
        <v>3.6269999999999998</v>
      </c>
      <c r="J26" s="1">
        <v>3.5870000000000002</v>
      </c>
      <c r="K26" s="1">
        <v>3.1</v>
      </c>
      <c r="L26" s="1">
        <v>2.5139999999999998</v>
      </c>
    </row>
    <row r="27" spans="1:12" x14ac:dyDescent="0.3">
      <c r="A27" t="s">
        <v>19</v>
      </c>
      <c r="B27" t="s">
        <v>13</v>
      </c>
      <c r="C27" s="1">
        <v>2.113</v>
      </c>
      <c r="D27" s="1">
        <v>5.7030000000000003</v>
      </c>
      <c r="E27" s="1">
        <v>8.1669999999999998</v>
      </c>
      <c r="F27" s="1">
        <v>6.5609999999999999</v>
      </c>
      <c r="G27" s="1">
        <v>0.90490000000000004</v>
      </c>
      <c r="H27" s="1">
        <v>2.8519999999999999</v>
      </c>
      <c r="I27" s="1">
        <v>1.5189999999999999</v>
      </c>
      <c r="J27" s="1">
        <v>3.7719999999999998</v>
      </c>
      <c r="K27" s="1">
        <v>2.6989999999999998</v>
      </c>
      <c r="L27" s="1">
        <v>1.8140000000000001</v>
      </c>
    </row>
    <row r="28" spans="1:12" x14ac:dyDescent="0.3">
      <c r="A28" t="s">
        <v>20</v>
      </c>
      <c r="B28" t="s">
        <v>13</v>
      </c>
      <c r="C28" s="1">
        <v>0.4975</v>
      </c>
      <c r="D28" s="1">
        <v>0.57189999999999996</v>
      </c>
      <c r="E28" s="1">
        <v>0.56230000000000002</v>
      </c>
      <c r="F28" s="1">
        <v>0.5494</v>
      </c>
      <c r="G28" s="1">
        <v>0.19889999999999999</v>
      </c>
      <c r="H28" s="1">
        <v>0.2024</v>
      </c>
      <c r="I28" s="1">
        <v>0.20680000000000001</v>
      </c>
      <c r="J28" s="1">
        <v>0.17630000000000001</v>
      </c>
      <c r="K28" s="1">
        <v>0.26600000000000001</v>
      </c>
      <c r="L28" s="1">
        <v>0.219</v>
      </c>
    </row>
    <row r="29" spans="1:12" x14ac:dyDescent="0.3">
      <c r="A29" t="s">
        <v>21</v>
      </c>
      <c r="B29" t="s">
        <v>13</v>
      </c>
      <c r="C29" s="1">
        <v>7.5259999999999994E-2</v>
      </c>
      <c r="D29" s="1">
        <v>7.7009999999999995E-2</v>
      </c>
      <c r="E29" s="1">
        <v>0.1467</v>
      </c>
      <c r="F29" s="1">
        <v>0.12670000000000001</v>
      </c>
      <c r="G29" s="1">
        <v>2.8629999999999999E-2</v>
      </c>
      <c r="H29" s="1">
        <v>4.0340000000000001E-2</v>
      </c>
      <c r="I29" s="1">
        <v>4.5749999999999999E-2</v>
      </c>
      <c r="J29" s="1">
        <v>5.0639999999999998E-2</v>
      </c>
      <c r="K29" s="1">
        <v>5.4030000000000002E-2</v>
      </c>
      <c r="L29" s="1">
        <v>4.2410000000000003E-2</v>
      </c>
    </row>
    <row r="30" spans="1:12" x14ac:dyDescent="0.3">
      <c r="A30" t="s">
        <v>22</v>
      </c>
      <c r="B30" t="s">
        <v>13</v>
      </c>
      <c r="C30" s="1">
        <v>2.7290000000000001</v>
      </c>
      <c r="D30" s="1">
        <v>5.5019999999999998</v>
      </c>
      <c r="E30" s="1">
        <v>7.3079999999999998</v>
      </c>
      <c r="F30" s="1">
        <v>7.0229999999999997</v>
      </c>
      <c r="G30" s="1">
        <v>1.155</v>
      </c>
      <c r="H30" s="1">
        <v>1.5409999999999999</v>
      </c>
      <c r="I30" s="1">
        <v>1.722</v>
      </c>
      <c r="J30" s="1">
        <v>1.788</v>
      </c>
      <c r="K30" s="1">
        <v>2.2320000000000002</v>
      </c>
      <c r="L30" s="1">
        <v>1.454</v>
      </c>
    </row>
    <row r="31" spans="1:12" x14ac:dyDescent="0.3">
      <c r="C31" s="1">
        <f>SUM(C21:C30)</f>
        <v>101.175724</v>
      </c>
      <c r="D31" s="1">
        <f t="shared" ref="D31:F31" si="2">SUM(D21:D30)</f>
        <v>99.886833049528462</v>
      </c>
      <c r="E31" s="1">
        <f t="shared" si="2"/>
        <v>94.091631000000007</v>
      </c>
      <c r="F31" s="1">
        <f t="shared" si="2"/>
        <v>95.879896453624994</v>
      </c>
      <c r="G31" s="1">
        <f t="shared" ref="G31:L31" si="3">SUM(G21:G30)</f>
        <v>102.30360846131993</v>
      </c>
      <c r="H31" s="1">
        <f t="shared" si="3"/>
        <v>101.24951488858653</v>
      </c>
      <c r="I31" s="1">
        <f t="shared" si="3"/>
        <v>101.51054255498535</v>
      </c>
      <c r="J31" s="1">
        <f t="shared" si="3"/>
        <v>102.18503015124443</v>
      </c>
      <c r="K31" s="1">
        <f t="shared" si="3"/>
        <v>101.31709547089091</v>
      </c>
      <c r="L31" s="1">
        <f t="shared" si="3"/>
        <v>102.17030562855567</v>
      </c>
    </row>
    <row r="32" spans="1:12" x14ac:dyDescent="0.3"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t="s">
        <v>23</v>
      </c>
      <c r="C33">
        <v>1.41</v>
      </c>
      <c r="D33">
        <v>2.12</v>
      </c>
      <c r="E33">
        <v>2.2999999999999998</v>
      </c>
      <c r="F33">
        <v>2.02</v>
      </c>
      <c r="G33">
        <v>1.39</v>
      </c>
      <c r="H33">
        <v>2.83</v>
      </c>
      <c r="I33">
        <v>1.63</v>
      </c>
      <c r="J33">
        <v>1.51</v>
      </c>
      <c r="K33">
        <v>2.31</v>
      </c>
      <c r="L33">
        <v>1.1599999999999999</v>
      </c>
    </row>
    <row r="34" spans="1:12" x14ac:dyDescent="0.3">
      <c r="A34" t="s">
        <v>26</v>
      </c>
      <c r="C34" s="1">
        <f>C33+C31</f>
        <v>102.585724</v>
      </c>
      <c r="D34" s="1">
        <f t="shared" ref="D34:L34" si="4">D33+D31</f>
        <v>102.00683304952847</v>
      </c>
      <c r="E34" s="1">
        <f t="shared" si="4"/>
        <v>96.391631000000004</v>
      </c>
      <c r="F34" s="1">
        <f t="shared" si="4"/>
        <v>97.89989645362499</v>
      </c>
      <c r="G34" s="1">
        <f t="shared" si="4"/>
        <v>103.69360846131993</v>
      </c>
      <c r="H34" s="1">
        <f t="shared" si="4"/>
        <v>104.07951488858653</v>
      </c>
      <c r="I34" s="1">
        <f t="shared" si="4"/>
        <v>103.14054255498534</v>
      </c>
      <c r="J34" s="1">
        <f t="shared" si="4"/>
        <v>103.69503015124444</v>
      </c>
      <c r="K34" s="1">
        <f t="shared" si="4"/>
        <v>103.62709547089091</v>
      </c>
      <c r="L34" s="1">
        <f t="shared" si="4"/>
        <v>103.33030562855566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LOI reruns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Annette Rodgers</dc:creator>
  <cp:lastModifiedBy>KTMauri</cp:lastModifiedBy>
  <dcterms:created xsi:type="dcterms:W3CDTF">2014-12-08T20:25:22Z</dcterms:created>
  <dcterms:modified xsi:type="dcterms:W3CDTF">2015-04-10T02:52:27Z</dcterms:modified>
</cp:coreProperties>
</file>